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Годовой отчет\годовой отчет (на сайт)\"/>
    </mc:Choice>
  </mc:AlternateContent>
  <xr:revisionPtr revIDLastSave="0" documentId="13_ncr:1_{BD83B824-31DE-481C-8002-11B0FF3F9C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7" i="1"/>
  <c r="G8" i="1"/>
  <c r="G9" i="1"/>
  <c r="G10" i="1"/>
  <c r="G11" i="1"/>
  <c r="G12" i="1"/>
  <c r="G6" i="1"/>
  <c r="H7" i="1"/>
  <c r="H8" i="1"/>
  <c r="H9" i="1"/>
  <c r="H10" i="1"/>
  <c r="H11" i="1"/>
  <c r="H12" i="1"/>
  <c r="H13" i="1"/>
  <c r="H14" i="1"/>
  <c r="H6" i="1"/>
  <c r="E7" i="1"/>
  <c r="E8" i="1"/>
  <c r="E9" i="1"/>
  <c r="E10" i="1"/>
  <c r="E11" i="1"/>
  <c r="E12" i="1"/>
  <c r="E13" i="1"/>
  <c r="E14" i="1"/>
  <c r="E6" i="1"/>
  <c r="F15" i="1"/>
  <c r="D15" i="1"/>
  <c r="E15" i="1" l="1"/>
  <c r="H15" i="1"/>
  <c r="C15" i="1"/>
  <c r="G15" i="1" s="1"/>
</calcChain>
</file>

<file path=xl/sharedStrings.xml><?xml version="1.0" encoding="utf-8"?>
<sst xmlns="http://schemas.openxmlformats.org/spreadsheetml/2006/main" count="34" uniqueCount="32">
  <si>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</si>
  <si>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</si>
  <si>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</si>
  <si>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</si>
  <si>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</si>
  <si>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</si>
  <si>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</si>
  <si>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</si>
  <si>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</si>
  <si>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</si>
  <si>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</si>
  <si>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</si>
  <si>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</si>
  <si>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</si>
  <si>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</si>
  <si>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</si>
  <si>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«Экономическое развитие и инновационная экономика Наволокского городского поселения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</si>
  <si>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</si>
  <si>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1000000000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</si>
  <si>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</si>
  <si>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</si>
  <si>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</si>
  <si>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</si>
  <si>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</si>
  <si>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</si>
  <si>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</si>
  <si>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</si>
  <si>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</si>
  <si>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</si>
  <si>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-</t>
  </si>
  <si>
    <t xml:space="preserve"> -</t>
  </si>
  <si>
    <t>Фактически произведенные расходы бюджета Наволокского городского поселения на реализацию программ за 2022 год в сравнении с первоначально утвержденными расходами на реализацию программ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</si>
</sst>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3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49" fontId="10" fillId="2" borderId="3" xfId="3" applyFont="1" applyFill="1" applyBorder="1" applyAlignment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right"/>
    </xf>
    <xf numFmtId="0" fontId="7" fillId="0" borderId="7" xfId="0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3" fontId="7" fillId="0" borderId="7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11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4" zoomScale="106" zoomScaleNormal="106" workbookViewId="0">
      <selection activeCell="F15" sqref="F15"/>
    </sheetView>
  </sheetViews>
  <sheetFormatPr defaultRowHeight="15" x14ac:dyDescent="0.2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9.42578125" style="1" customWidth="1"/>
    <col min="8" max="8" width="9.42578125" style="10" customWidth="1"/>
    <col min="9" max="16384" width="9.140625" style="1"/>
  </cols>
  <sheetData>
    <row r="1" spans="1:8" ht="54.75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</row>
    <row r="2" spans="1:8" ht="18.75" x14ac:dyDescent="0.3">
      <c r="A2" s="2"/>
      <c r="B2" s="3"/>
      <c r="C2" s="3"/>
      <c r="D2" s="3"/>
      <c r="E2" s="4"/>
      <c r="F2" s="4"/>
      <c r="G2" s="4"/>
      <c r="H2" s="17" t="s">
        <v>21</v>
      </c>
    </row>
    <row r="3" spans="1:8" ht="17.25" customHeight="1" x14ac:dyDescent="0.25">
      <c r="A3" s="29" t="s">
        <v>0</v>
      </c>
      <c r="B3" s="30" t="s">
        <v>1</v>
      </c>
      <c r="C3" s="31" t="s">
        <v>22</v>
      </c>
      <c r="D3" s="31" t="s">
        <v>23</v>
      </c>
      <c r="E3" s="29" t="s">
        <v>25</v>
      </c>
      <c r="F3" s="29" t="s">
        <v>24</v>
      </c>
      <c r="G3" s="32" t="s">
        <v>26</v>
      </c>
      <c r="H3" s="32"/>
    </row>
    <row r="4" spans="1:8" ht="76.5" customHeight="1" x14ac:dyDescent="0.25">
      <c r="A4" s="29"/>
      <c r="B4" s="30"/>
      <c r="C4" s="31"/>
      <c r="D4" s="31"/>
      <c r="E4" s="29"/>
      <c r="F4" s="29"/>
      <c r="G4" s="23" t="s">
        <v>27</v>
      </c>
      <c r="H4" s="24" t="s">
        <v>28</v>
      </c>
    </row>
    <row r="5" spans="1:8" x14ac:dyDescent="0.25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 x14ac:dyDescent="0.25">
      <c r="A6" s="14" t="s">
        <v>10</v>
      </c>
      <c r="B6" s="13" t="s">
        <v>2</v>
      </c>
      <c r="C6" s="6">
        <v>4281286.82</v>
      </c>
      <c r="D6" s="6">
        <v>4618751.42</v>
      </c>
      <c r="E6" s="6">
        <f>D6-C6</f>
        <v>337464.59999999963</v>
      </c>
      <c r="F6" s="6">
        <v>4293483.72</v>
      </c>
      <c r="G6" s="6">
        <f>F6/C6*100</f>
        <v>100.28488864476498</v>
      </c>
      <c r="H6" s="9">
        <f>F6/D6*100</f>
        <v>92.957670365381986</v>
      </c>
    </row>
    <row r="7" spans="1:8" s="7" customFormat="1" ht="50.25" customHeight="1" x14ac:dyDescent="0.2">
      <c r="A7" s="15" t="s">
        <v>11</v>
      </c>
      <c r="B7" s="13" t="s">
        <v>3</v>
      </c>
      <c r="C7" s="6">
        <v>609631.6</v>
      </c>
      <c r="D7" s="6">
        <v>526631.6</v>
      </c>
      <c r="E7" s="6">
        <f t="shared" ref="E7:E14" si="0">D7-C7</f>
        <v>-83000</v>
      </c>
      <c r="F7" s="6">
        <v>523694</v>
      </c>
      <c r="G7" s="6">
        <f t="shared" ref="G7:G15" si="1">F7/C7*100</f>
        <v>85.903355403492867</v>
      </c>
      <c r="H7" s="9">
        <f t="shared" ref="H7:H15" si="2">F7/D7*100</f>
        <v>99.442190707887647</v>
      </c>
    </row>
    <row r="8" spans="1:8" s="7" customFormat="1" ht="51" x14ac:dyDescent="0.2">
      <c r="A8" s="15" t="s">
        <v>12</v>
      </c>
      <c r="B8" s="13" t="s">
        <v>4</v>
      </c>
      <c r="C8" s="6">
        <v>16330979.039999999</v>
      </c>
      <c r="D8" s="6">
        <v>33885893.039999999</v>
      </c>
      <c r="E8" s="6">
        <f t="shared" si="0"/>
        <v>17554914</v>
      </c>
      <c r="F8" s="6">
        <v>33504364.359999999</v>
      </c>
      <c r="G8" s="6">
        <f t="shared" si="1"/>
        <v>205.15833299361091</v>
      </c>
      <c r="H8" s="9">
        <f t="shared" si="2"/>
        <v>98.874078131718022</v>
      </c>
    </row>
    <row r="9" spans="1:8" s="7" customFormat="1" ht="51" x14ac:dyDescent="0.2">
      <c r="A9" s="15" t="s">
        <v>13</v>
      </c>
      <c r="B9" s="13" t="s">
        <v>5</v>
      </c>
      <c r="C9" s="6">
        <v>233077325.47999999</v>
      </c>
      <c r="D9" s="6">
        <v>262741743.81</v>
      </c>
      <c r="E9" s="6">
        <f t="shared" si="0"/>
        <v>29664418.330000013</v>
      </c>
      <c r="F9" s="6">
        <v>246156057.99000001</v>
      </c>
      <c r="G9" s="6">
        <f t="shared" si="1"/>
        <v>105.61132769267265</v>
      </c>
      <c r="H9" s="9">
        <f t="shared" si="2"/>
        <v>93.687456899885007</v>
      </c>
    </row>
    <row r="10" spans="1:8" s="7" customFormat="1" ht="63.75" customHeight="1" x14ac:dyDescent="0.2">
      <c r="A10" s="15" t="s">
        <v>14</v>
      </c>
      <c r="B10" s="13" t="s">
        <v>6</v>
      </c>
      <c r="C10" s="6">
        <v>37033308.950000003</v>
      </c>
      <c r="D10" s="6">
        <v>39327275</v>
      </c>
      <c r="E10" s="6">
        <f t="shared" si="0"/>
        <v>2293966.049999997</v>
      </c>
      <c r="F10" s="6">
        <v>39193168.340000004</v>
      </c>
      <c r="G10" s="6">
        <f t="shared" si="1"/>
        <v>105.83220741337509</v>
      </c>
      <c r="H10" s="9">
        <f t="shared" si="2"/>
        <v>99.658998341481848</v>
      </c>
    </row>
    <row r="11" spans="1:8" s="7" customFormat="1" ht="51" x14ac:dyDescent="0.2">
      <c r="A11" s="15" t="s">
        <v>20</v>
      </c>
      <c r="B11" s="13" t="s">
        <v>7</v>
      </c>
      <c r="C11" s="6">
        <v>15044365.26</v>
      </c>
      <c r="D11" s="6">
        <v>15565167.26</v>
      </c>
      <c r="E11" s="6">
        <f t="shared" si="0"/>
        <v>520802</v>
      </c>
      <c r="F11" s="6">
        <v>15192814.4</v>
      </c>
      <c r="G11" s="6">
        <f t="shared" si="1"/>
        <v>100.98674246094448</v>
      </c>
      <c r="H11" s="9">
        <f t="shared" si="2"/>
        <v>97.607781183586212</v>
      </c>
    </row>
    <row r="12" spans="1:8" s="7" customFormat="1" ht="38.25" customHeight="1" x14ac:dyDescent="0.2">
      <c r="A12" s="15" t="s">
        <v>15</v>
      </c>
      <c r="B12" s="13" t="s">
        <v>8</v>
      </c>
      <c r="C12" s="6">
        <v>60000</v>
      </c>
      <c r="D12" s="6">
        <v>30000</v>
      </c>
      <c r="E12" s="6">
        <f t="shared" si="0"/>
        <v>-30000</v>
      </c>
      <c r="F12" s="6">
        <v>29697</v>
      </c>
      <c r="G12" s="6">
        <f t="shared" si="1"/>
        <v>49.494999999999997</v>
      </c>
      <c r="H12" s="9">
        <f t="shared" si="2"/>
        <v>98.99</v>
      </c>
    </row>
    <row r="13" spans="1:8" s="7" customFormat="1" ht="51" x14ac:dyDescent="0.25">
      <c r="A13" s="14" t="s">
        <v>16</v>
      </c>
      <c r="B13" s="13" t="s">
        <v>18</v>
      </c>
      <c r="C13" s="25" t="s">
        <v>30</v>
      </c>
      <c r="D13" s="25" t="s">
        <v>30</v>
      </c>
      <c r="E13" s="6" t="e">
        <f t="shared" si="0"/>
        <v>#VALUE!</v>
      </c>
      <c r="F13" s="25" t="s">
        <v>30</v>
      </c>
      <c r="G13" s="6" t="s">
        <v>29</v>
      </c>
      <c r="H13" s="9" t="e">
        <f t="shared" si="2"/>
        <v>#VALUE!</v>
      </c>
    </row>
    <row r="14" spans="1:8" s="7" customFormat="1" ht="25.5" x14ac:dyDescent="0.25">
      <c r="A14" s="16" t="s">
        <v>17</v>
      </c>
      <c r="B14" s="5" t="s">
        <v>19</v>
      </c>
      <c r="C14" s="6">
        <v>35018421.060000002</v>
      </c>
      <c r="D14" s="6">
        <v>35900562.149999999</v>
      </c>
      <c r="E14" s="6">
        <f t="shared" si="0"/>
        <v>882141.08999999613</v>
      </c>
      <c r="F14" s="6">
        <v>35900531.490000002</v>
      </c>
      <c r="G14" s="6">
        <f t="shared" si="1"/>
        <v>102.51898972968714</v>
      </c>
      <c r="H14" s="9">
        <f t="shared" si="2"/>
        <v>99.999914597437595</v>
      </c>
    </row>
    <row r="15" spans="1:8" s="7" customFormat="1" ht="24" customHeight="1" x14ac:dyDescent="0.25">
      <c r="A15" s="27" t="s">
        <v>9</v>
      </c>
      <c r="B15" s="28"/>
      <c r="C15" s="11">
        <f>SUM(C6:C14)</f>
        <v>341455318.20999998</v>
      </c>
      <c r="D15" s="11">
        <f>SUM(D6:D14)</f>
        <v>392596024.27999997</v>
      </c>
      <c r="E15" s="11" t="e">
        <f>SUM(E6:E14)</f>
        <v>#VALUE!</v>
      </c>
      <c r="F15" s="11">
        <f>SUM(F6:F14)</f>
        <v>374793811.29999995</v>
      </c>
      <c r="G15" s="11">
        <f t="shared" si="1"/>
        <v>109.76364733891664</v>
      </c>
      <c r="H15" s="12">
        <f t="shared" si="2"/>
        <v>95.465513688619666</v>
      </c>
    </row>
  </sheetData>
  <mergeCells count="9">
    <mergeCell ref="A1:H1"/>
    <mergeCell ref="A15:B15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2018-06-18T08:47:48Z</cp:lastPrinted>
  <dcterms:created xsi:type="dcterms:W3CDTF">2017-11-14T10:18:57Z</dcterms:created>
  <dcterms:modified xsi:type="dcterms:W3CDTF">2023-03-30T10:37:37Z</dcterms:modified>
</cp:coreProperties>
</file>